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ocuments\유토토\01. ITQ\1. 출제\07. ITQ_8월_정기\5. 인쇄전 최종파일\108_엑셀\108_엑셀\"/>
    </mc:Choice>
  </mc:AlternateContent>
  <bookViews>
    <workbookView xWindow="-120" yWindow="-120" windowWidth="29040" windowHeight="15840" activeTab="1"/>
  </bookViews>
  <sheets>
    <sheet name="문제" sheetId="28" r:id="rId1"/>
    <sheet name="제1작업" sheetId="23" r:id="rId2"/>
    <sheet name="제2작업" sheetId="24" r:id="rId3"/>
    <sheet name="제3작업" sheetId="26" r:id="rId4"/>
    <sheet name="제4작업" sheetId="29" r:id="rId5"/>
  </sheets>
  <definedNames>
    <definedName name="_xlnm._FilterDatabase" localSheetId="2" hidden="1">제2작업!$B$2:$H$10</definedName>
    <definedName name="_xlnm.Criteria" localSheetId="2">제2작업!$B$13:$C$15</definedName>
    <definedName name="_xlnm.Extract" localSheetId="2">제2작업!$B$18:$E$18</definedName>
    <definedName name="분류" localSheetId="0">문제!$D$5:$D$12</definedName>
    <definedName name="분류">제1작업!$D$5:$D$12</definedName>
  </definedNames>
  <calcPr calcId="191029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3" l="1"/>
  <c r="I6" i="23"/>
  <c r="I7" i="23"/>
  <c r="I8" i="23"/>
  <c r="I9" i="23"/>
  <c r="I10" i="23"/>
  <c r="I11" i="23"/>
  <c r="I12" i="23"/>
  <c r="E14" i="23"/>
  <c r="E13" i="23"/>
  <c r="J13" i="23"/>
  <c r="J14" i="23"/>
  <c r="J5" i="23"/>
  <c r="J6" i="23"/>
  <c r="J7" i="23"/>
  <c r="J8" i="23"/>
  <c r="J9" i="23"/>
  <c r="J10" i="23"/>
  <c r="J11" i="23"/>
  <c r="J12" i="23"/>
</calcChain>
</file>

<file path=xl/sharedStrings.xml><?xml version="1.0" encoding="utf-8"?>
<sst xmlns="http://schemas.openxmlformats.org/spreadsheetml/2006/main" count="166" uniqueCount="50">
  <si>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</si>
  <si>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</si>
  <si>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</si>
  <si>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</si>
  <si>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</si>
  <si>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</si>
  <si>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총합계</t>
  </si>
  <si>
    <t>***</t>
  </si>
  <si>
    <t>분류</t>
  </si>
  <si>
    <t>강좌명</t>
  </si>
  <si>
    <t>수강인원</t>
  </si>
  <si>
    <t>수강료
(단위:원)</t>
  </si>
  <si>
    <t>바느질</t>
  </si>
  <si>
    <t>플라워</t>
  </si>
  <si>
    <t>공예</t>
  </si>
  <si>
    <t>캔들공예</t>
  </si>
  <si>
    <t>강의코드</t>
    <phoneticPr fontId="2" type="noConversion"/>
  </si>
  <si>
    <t>개강일</t>
    <phoneticPr fontId="2" type="noConversion"/>
  </si>
  <si>
    <t>마크라메</t>
    <phoneticPr fontId="2" type="noConversion"/>
  </si>
  <si>
    <t>티피스트리 위빙</t>
    <phoneticPr fontId="2" type="noConversion"/>
  </si>
  <si>
    <t>YA2-11</t>
    <phoneticPr fontId="2" type="noConversion"/>
  </si>
  <si>
    <t>ZA1-23</t>
    <phoneticPr fontId="2" type="noConversion"/>
  </si>
  <si>
    <t>CB2-14</t>
    <phoneticPr fontId="2" type="noConversion"/>
  </si>
  <si>
    <t>ZP1-23</t>
    <phoneticPr fontId="2" type="noConversion"/>
  </si>
  <si>
    <t>BE2-34</t>
    <phoneticPr fontId="2" type="noConversion"/>
  </si>
  <si>
    <t>VN1-22</t>
    <phoneticPr fontId="2" type="noConversion"/>
  </si>
  <si>
    <t>EL3-21</t>
    <phoneticPr fontId="2" type="noConversion"/>
  </si>
  <si>
    <t>RA1-31</t>
    <phoneticPr fontId="2" type="noConversion"/>
  </si>
  <si>
    <t>화훼장식</t>
    <phoneticPr fontId="2" type="noConversion"/>
  </si>
  <si>
    <t>드라이 플라워</t>
    <phoneticPr fontId="2" type="noConversion"/>
  </si>
  <si>
    <t>플라워</t>
    <phoneticPr fontId="2" type="noConversion"/>
  </si>
  <si>
    <t>꽃바구니</t>
    <phoneticPr fontId="2" type="noConversion"/>
  </si>
  <si>
    <t>코바늘 가방</t>
    <phoneticPr fontId="2" type="noConversion"/>
  </si>
  <si>
    <t>대바늘 인형</t>
  </si>
  <si>
    <t>대바늘 인형</t>
    <phoneticPr fontId="2" type="noConversion"/>
  </si>
  <si>
    <t>차시</t>
    <phoneticPr fontId="2" type="noConversion"/>
  </si>
  <si>
    <t>공예</t>
    <phoneticPr fontId="2" type="noConversion"/>
  </si>
  <si>
    <t>수강인원</t>
    <phoneticPr fontId="2" type="noConversion"/>
  </si>
  <si>
    <t>가장 빠른 개강일</t>
    <phoneticPr fontId="2" type="noConversion"/>
  </si>
  <si>
    <t>바느질 강좌의 평균 수강인원</t>
    <phoneticPr fontId="2" type="noConversion"/>
  </si>
  <si>
    <t>플라워 강좌 개수</t>
    <phoneticPr fontId="2" type="noConversion"/>
  </si>
  <si>
    <t>&gt;=2023-08-15</t>
    <phoneticPr fontId="2" type="noConversion"/>
  </si>
  <si>
    <t>개수 : 강좌명</t>
  </si>
  <si>
    <t>평균 : 수강인원</t>
  </si>
  <si>
    <t>수강료(단위:원)</t>
  </si>
  <si>
    <t>1-100000</t>
  </si>
  <si>
    <t>100001-200000</t>
  </si>
  <si>
    <t>200001-300000</t>
  </si>
  <si>
    <t>강사료</t>
    <phoneticPr fontId="2" type="noConversion"/>
  </si>
  <si>
    <t>인기
강좌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</si>
</sst>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&quot;명&quot;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0" borderId="15" xfId="1" quotePrefix="1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41" fontId="3" fillId="0" borderId="11" xfId="1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1" quotePrefix="1" applyNumberFormat="1" applyFont="1" applyBorder="1" applyAlignment="1">
      <alignment horizontal="center" vertical="center"/>
    </xf>
    <xf numFmtId="176" fontId="3" fillId="0" borderId="3" xfId="1" applyNumberFormat="1" applyFont="1" applyBorder="1">
      <alignment vertical="center"/>
    </xf>
    <xf numFmtId="176" fontId="3" fillId="0" borderId="1" xfId="1" applyNumberFormat="1" applyFont="1" applyBorder="1">
      <alignment vertical="center"/>
    </xf>
    <xf numFmtId="176" fontId="3" fillId="0" borderId="10" xfId="1" applyNumberFormat="1" applyFont="1" applyBorder="1">
      <alignment vertical="center"/>
    </xf>
    <xf numFmtId="176" fontId="3" fillId="0" borderId="1" xfId="1" applyNumberFormat="1" applyFont="1" applyFill="1" applyBorder="1">
      <alignment vertical="center"/>
    </xf>
    <xf numFmtId="176" fontId="3" fillId="0" borderId="25" xfId="1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41" fontId="0" fillId="0" borderId="0" xfId="0" applyNumberFormat="1" applyAlignment="1">
      <alignment horizontal="center" vertical="center"/>
    </xf>
    <xf numFmtId="177" fontId="3" fillId="0" borderId="15" xfId="1" applyNumberFormat="1" applyFont="1" applyBorder="1" applyAlignment="1">
      <alignment horizontal="right" vertical="center"/>
    </xf>
    <xf numFmtId="41" fontId="3" fillId="0" borderId="10" xfId="0" applyNumberFormat="1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41" fontId="3" fillId="0" borderId="11" xfId="1" applyFont="1" applyBorder="1" applyAlignment="1">
      <alignment horizontal="right" vertical="center"/>
    </xf>
    <xf numFmtId="14" fontId="3" fillId="0" borderId="16" xfId="1" applyNumberFormat="1" applyFont="1" applyFill="1" applyBorder="1" applyAlignment="1">
      <alignment horizontal="center" vertical="center"/>
    </xf>
    <xf numFmtId="2" fontId="3" fillId="0" borderId="0" xfId="0" applyNumberFormat="1" applyFont="1">
      <alignment vertical="center"/>
    </xf>
    <xf numFmtId="0" fontId="3" fillId="0" borderId="19" xfId="0" applyFont="1" applyBorder="1" applyAlignment="1">
      <alignment horizontal="center" vertical="center"/>
    </xf>
    <xf numFmtId="41" fontId="3" fillId="0" borderId="20" xfId="1" applyFont="1" applyFill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1" fontId="3" fillId="0" borderId="26" xfId="1" applyFont="1" applyFill="1" applyBorder="1" applyAlignment="1">
      <alignment vertical="center"/>
    </xf>
    <xf numFmtId="41" fontId="0" fillId="0" borderId="0" xfId="0" applyNumberFormat="1" applyAlignment="1">
      <alignment horizontal="left" vertical="center"/>
    </xf>
    <xf numFmtId="41" fontId="3" fillId="0" borderId="3" xfId="1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&quot;명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바느질 및 플라워 강좌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수강인원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B86-4CCE-B7B4-39B09075A8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(제1작업!$C$5:$C$6,제1작업!$C$8:$C$10,제1작업!$C$12)</c:f>
              <c:strCache>
                <c:ptCount val="6"/>
                <c:pt idx="0">
                  <c:v>대바늘 인형</c:v>
                </c:pt>
                <c:pt idx="1">
                  <c:v>화훼장식</c:v>
                </c:pt>
                <c:pt idx="2">
                  <c:v>티피스트리 위빙</c:v>
                </c:pt>
                <c:pt idx="3">
                  <c:v>꽃바구니</c:v>
                </c:pt>
                <c:pt idx="4">
                  <c:v>드라이 플라워</c:v>
                </c:pt>
                <c:pt idx="5">
                  <c:v>코바늘 가방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#,##0"명"</c:formatCode>
                <c:ptCount val="6"/>
                <c:pt idx="0">
                  <c:v>38</c:v>
                </c:pt>
                <c:pt idx="1">
                  <c:v>32</c:v>
                </c:pt>
                <c:pt idx="2">
                  <c:v>19</c:v>
                </c:pt>
                <c:pt idx="3">
                  <c:v>24</c:v>
                </c:pt>
                <c:pt idx="4">
                  <c:v>37</c:v>
                </c:pt>
                <c:pt idx="5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6-4CCE-B7B4-39B09075A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33272287"/>
        <c:axId val="533274207"/>
      </c:barChart>
      <c:lineChart>
        <c:grouping val="standard"/>
        <c:varyColors val="0"/>
        <c:ser>
          <c:idx val="1"/>
          <c:order val="1"/>
          <c:tx>
            <c:v>수강료(단위:원)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(제1작업!$C$5:$C$6,제1작업!$C$8:$C$10,제1작업!$C$12)</c:f>
              <c:strCache>
                <c:ptCount val="6"/>
                <c:pt idx="0">
                  <c:v>대바늘 인형</c:v>
                </c:pt>
                <c:pt idx="1">
                  <c:v>화훼장식</c:v>
                </c:pt>
                <c:pt idx="2">
                  <c:v>티피스트리 위빙</c:v>
                </c:pt>
                <c:pt idx="3">
                  <c:v>꽃바구니</c:v>
                </c:pt>
                <c:pt idx="4">
                  <c:v>드라이 플라워</c:v>
                </c:pt>
                <c:pt idx="5">
                  <c:v>코바늘 가방</c:v>
                </c:pt>
              </c:strCache>
            </c:strRef>
          </c:cat>
          <c:val>
            <c:numRef>
              <c:f>(제1작업!$H$5:$H$6,제1작업!$H$8:$H$10,제1작업!$H$12)</c:f>
              <c:numCache>
                <c:formatCode>_(* #,##0_);_(* \(#,##0\);_(* "-"_);_(@_)</c:formatCode>
                <c:ptCount val="6"/>
                <c:pt idx="0">
                  <c:v>100000</c:v>
                </c:pt>
                <c:pt idx="1">
                  <c:v>230000</c:v>
                </c:pt>
                <c:pt idx="2">
                  <c:v>100000</c:v>
                </c:pt>
                <c:pt idx="3">
                  <c:v>150000</c:v>
                </c:pt>
                <c:pt idx="4">
                  <c:v>80000</c:v>
                </c:pt>
                <c:pt idx="5">
                  <c:v>210000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86-4CCE-B7B4-39B09075A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270847"/>
        <c:axId val="533271807"/>
      </c:lineChart>
      <c:catAx>
        <c:axId val="533272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3274207"/>
        <c:crosses val="autoZero"/>
        <c:auto val="1"/>
        <c:lblAlgn val="ctr"/>
        <c:lblOffset val="100"/>
        <c:noMultiLvlLbl val="0"/>
      </c:catAx>
      <c:valAx>
        <c:axId val="53327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3272287"/>
        <c:crosses val="autoZero"/>
        <c:crossBetween val="between"/>
      </c:valAx>
      <c:valAx>
        <c:axId val="53327180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3270847"/>
        <c:crosses val="max"/>
        <c:crossBetween val="between"/>
        <c:majorUnit val="70000"/>
      </c:valAx>
      <c:catAx>
        <c:axId val="53327084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3327180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101600</xdr:rowOff>
    </xdr:from>
    <xdr:to>
      <xdr:col>6</xdr:col>
      <xdr:colOff>511176</xdr:colOff>
      <xdr:row>2</xdr:row>
      <xdr:rowOff>184150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DFDFEC8E-FA68-48BE-AEDA-092D7571458C}"/>
            </a:ext>
          </a:extLst>
        </xdr:cNvPr>
        <xdr:cNvSpPr/>
      </xdr:nvSpPr>
      <xdr:spPr>
        <a:xfrm>
          <a:off x="123825" y="101600"/>
          <a:ext cx="5264151" cy="65405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주민자치센터 강좌 현황</a:t>
          </a:r>
        </a:p>
      </xdr:txBody>
    </xdr:sp>
    <xdr:clientData/>
  </xdr:twoCellAnchor>
  <xdr:twoCellAnchor>
    <xdr:from>
      <xdr:col>7</xdr:col>
      <xdr:colOff>1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963DCD-1CE0-4175-AA8A-E61BD9FEC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1676" y="76200"/>
          <a:ext cx="27146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101600</xdr:rowOff>
    </xdr:from>
    <xdr:to>
      <xdr:col>6</xdr:col>
      <xdr:colOff>511176</xdr:colOff>
      <xdr:row>2</xdr:row>
      <xdr:rowOff>184150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64094374-80F2-4BDE-A767-48889FD275EE}"/>
            </a:ext>
          </a:extLst>
        </xdr:cNvPr>
        <xdr:cNvSpPr/>
      </xdr:nvSpPr>
      <xdr:spPr>
        <a:xfrm>
          <a:off x="123825" y="101600"/>
          <a:ext cx="5264151" cy="65405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주민자치센터 강좌 현황</a:t>
          </a:r>
        </a:p>
      </xdr:txBody>
    </xdr:sp>
    <xdr:clientData/>
  </xdr:twoCellAnchor>
  <xdr:twoCellAnchor>
    <xdr:from>
      <xdr:col>7</xdr:col>
      <xdr:colOff>1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FB8F9F-FFA2-429F-9419-0C0BF8AC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81676" y="76200"/>
          <a:ext cx="2600324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47318D0-B6EC-4992-BC43-4EB46EE571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0.24105</cdr:x>
      <cdr:y>0.11492</cdr:y>
    </cdr:from>
    <cdr:to>
      <cdr:x>0.36989</cdr:x>
      <cdr:y>0.20738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8EC97DB0-39FC-C820-9EA7-0ED6A28DCC20}"/>
            </a:ext>
          </a:extLst>
        </cdr:cNvPr>
        <cdr:cNvSpPr/>
      </cdr:nvSpPr>
      <cdr:spPr>
        <a:xfrm xmlns:a="http://schemas.openxmlformats.org/drawingml/2006/main">
          <a:off x="2241550" y="698500"/>
          <a:ext cx="1198044" cy="561997"/>
        </a:xfrm>
        <a:prstGeom xmlns:a="http://schemas.openxmlformats.org/drawingml/2006/main" prst="wedgeRoundRectCallout">
          <a:avLst>
            <a:gd name="adj1" fmla="val -102029"/>
            <a:gd name="adj2" fmla="val -35985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b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강좌</a:t>
          </a:r>
          <a:endParaRPr lang="ko-KR" b="0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5111.967699884262" createdVersion="8" refreshedVersion="8" minRefreshableVersion="3" recordCount="8">
  <cacheSource type="worksheet">
    <worksheetSource ref="B4:H12" sheet="제1작업"/>
  </cacheSource>
  <cacheFields count="7">
    <cacheField name="강의코드" numFmtId="0">
      <sharedItems/>
    </cacheField>
    <cacheField name="강좌명" numFmtId="0">
      <sharedItems/>
    </cacheField>
    <cacheField name="분류" numFmtId="0">
      <sharedItems count="3">
        <s v="바느질"/>
        <s v="플라워"/>
        <s v="공예"/>
      </sharedItems>
    </cacheField>
    <cacheField name="개강일" numFmtId="14">
      <sharedItems containsSemiMixedTypes="0" containsNonDate="0" containsDate="1" containsString="0" minDate="2023-08-04T00:00:00" maxDate="2023-08-22T00:00:00"/>
    </cacheField>
    <cacheField name="차시" numFmtId="41">
      <sharedItems containsSemiMixedTypes="0" containsString="0" containsNumber="1" containsInteger="1" minValue="2" maxValue="10"/>
    </cacheField>
    <cacheField name="수강인원" numFmtId="176">
      <sharedItems containsSemiMixedTypes="0" containsString="0" containsNumber="1" containsInteger="1" minValue="11" maxValue="38"/>
    </cacheField>
    <cacheField name="수강료_x000a_(단위:원)" numFmtId="41">
      <sharedItems containsSemiMixedTypes="0" containsString="0" containsNumber="1" containsInteger="1" minValue="70000" maxValue="230000" count="7">
        <n v="100000"/>
        <n v="230000"/>
        <n v="120000"/>
        <n v="150000"/>
        <n v="80000"/>
        <n v="70000"/>
        <n v="210000"/>
      </sharedItems>
      <fieldGroup base="6">
        <rangePr autoStart="0" autoEnd="0" startNum="1" endNum="300000" groupInterval="100000"/>
        <groupItems count="5">
          <s v="&lt;1"/>
          <s v="1-100000"/>
          <s v="100001-200000"/>
          <s v="200001-300000"/>
          <s v="&gt;3000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YA2-11"/>
    <s v="대바늘 인형"/>
    <x v="0"/>
    <d v="2023-08-05T00:00:00"/>
    <n v="3"/>
    <n v="38"/>
    <x v="0"/>
  </r>
  <r>
    <s v="ZA1-23"/>
    <s v="화훼장식"/>
    <x v="1"/>
    <d v="2023-08-15T00:00:00"/>
    <n v="8"/>
    <n v="32"/>
    <x v="1"/>
  </r>
  <r>
    <s v="CB2-14"/>
    <s v="마크라메"/>
    <x v="2"/>
    <d v="2023-08-21T00:00:00"/>
    <n v="3"/>
    <n v="23"/>
    <x v="2"/>
  </r>
  <r>
    <s v="ZP1-23"/>
    <s v="티피스트리 위빙"/>
    <x v="0"/>
    <d v="2023-08-19T00:00:00"/>
    <n v="2"/>
    <n v="19"/>
    <x v="0"/>
  </r>
  <r>
    <s v="BE2-34"/>
    <s v="꽃바구니"/>
    <x v="1"/>
    <d v="2023-08-05T00:00:00"/>
    <n v="4"/>
    <n v="24"/>
    <x v="3"/>
  </r>
  <r>
    <s v="VN1-22"/>
    <s v="드라이 플라워"/>
    <x v="1"/>
    <d v="2023-08-17T00:00:00"/>
    <n v="6"/>
    <n v="37"/>
    <x v="4"/>
  </r>
  <r>
    <s v="EL3-21"/>
    <s v="캔들공예"/>
    <x v="2"/>
    <d v="2023-08-04T00:00:00"/>
    <n v="2"/>
    <n v="15"/>
    <x v="5"/>
  </r>
  <r>
    <s v="RA1-31"/>
    <s v="코바늘 가방"/>
    <x v="0"/>
    <d v="2023-08-10T00:00:00"/>
    <n v="10"/>
    <n v="11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수강료(단위:원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0"/>
        <item x="2"/>
        <item t="default"/>
      </items>
    </pivotField>
    <pivotField numFmtId="14" showAll="0"/>
    <pivotField numFmtId="41" showAll="0"/>
    <pivotField dataField="1" numFmtId="176" showAll="0"/>
    <pivotField axis="axisRow" numFmtId="41" showAll="0">
      <items count="6">
        <item x="0"/>
        <item x="1"/>
        <item x="2"/>
        <item x="3"/>
        <item x="4"/>
        <item t="default"/>
      </items>
    </pivotField>
  </pivotFields>
  <rowFields count="1">
    <field x="6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강좌명" fld="1" subtotal="count" baseField="0" baseItem="0"/>
    <dataField name="평균 : 수강인원" fld="5" subtotal="average" baseField="6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E23" totalsRowShown="0" tableBorderDxfId="6">
  <autoFilter ref="B18:E23">
    <filterColumn colId="0" hiddenButton="1"/>
    <filterColumn colId="1" hiddenButton="1"/>
    <filterColumn colId="2" hiddenButton="1"/>
    <filterColumn colId="3" hiddenButton="1"/>
  </autoFilter>
  <tableColumns count="4">
    <tableColumn id="1" name="강의코드" dataDxfId="5"/>
    <tableColumn id="2" name="강좌명" dataDxfId="4"/>
    <tableColumn id="3" name="수강인원" dataDxfId="3" dataCellStyle="쉼표 [0]"/>
    <tableColumn id="4" name="수강료_x000a_(단위:원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showGridLines="0" zoomScaleNormal="100" workbookViewId="0">
      <selection activeCell="M26" sqref="M26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5.375" style="1" customWidth="1"/>
    <col min="4" max="4" width="10.75" style="1" customWidth="1"/>
    <col min="5" max="5" width="13.125" style="1" customWidth="1"/>
    <col min="6" max="7" width="11.875" style="1" customWidth="1"/>
    <col min="8" max="10" width="11.375" style="1" customWidth="1"/>
    <col min="11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9.25" customHeight="1" thickBot="1" x14ac:dyDescent="0.35">
      <c r="B4" s="5" t="s">
        <v>16</v>
      </c>
      <c r="C4" s="6" t="s">
        <v>9</v>
      </c>
      <c r="D4" s="6" t="s">
        <v>8</v>
      </c>
      <c r="E4" s="7" t="s">
        <v>17</v>
      </c>
      <c r="F4" s="7" t="s">
        <v>35</v>
      </c>
      <c r="G4" s="7" t="s">
        <v>10</v>
      </c>
      <c r="H4" s="7" t="s">
        <v>11</v>
      </c>
      <c r="I4" s="7" t="s">
        <v>48</v>
      </c>
      <c r="J4" s="14" t="s">
        <v>49</v>
      </c>
    </row>
    <row r="5" spans="2:12" ht="18.75" customHeight="1" x14ac:dyDescent="0.3">
      <c r="B5" s="18" t="s">
        <v>20</v>
      </c>
      <c r="C5" s="19" t="s">
        <v>34</v>
      </c>
      <c r="D5" s="19" t="s">
        <v>12</v>
      </c>
      <c r="E5" s="32">
        <v>45143</v>
      </c>
      <c r="F5" s="35">
        <v>3</v>
      </c>
      <c r="G5" s="38">
        <v>38</v>
      </c>
      <c r="H5" s="35">
        <v>100000</v>
      </c>
      <c r="I5" s="8" t="s">
        <v>0</v>
      </c>
      <c r="J5" s="9" t="s">
        <v>1</v>
      </c>
      <c r="L5" s="16"/>
    </row>
    <row r="6" spans="2:12" ht="18.75" customHeight="1" x14ac:dyDescent="0.3">
      <c r="B6" s="20" t="s">
        <v>21</v>
      </c>
      <c r="C6" s="21" t="s">
        <v>28</v>
      </c>
      <c r="D6" s="21" t="s">
        <v>13</v>
      </c>
      <c r="E6" s="33">
        <v>45153</v>
      </c>
      <c r="F6" s="36">
        <v>8</v>
      </c>
      <c r="G6" s="39">
        <v>32</v>
      </c>
      <c r="H6" s="36">
        <v>230000</v>
      </c>
      <c r="I6" s="10" t="s">
        <v>0</v>
      </c>
      <c r="J6" s="11" t="s">
        <v>1</v>
      </c>
      <c r="L6" s="16"/>
    </row>
    <row r="7" spans="2:12" ht="18.75" customHeight="1" x14ac:dyDescent="0.3">
      <c r="B7" s="20" t="s">
        <v>22</v>
      </c>
      <c r="C7" s="21" t="s">
        <v>18</v>
      </c>
      <c r="D7" s="21" t="s">
        <v>36</v>
      </c>
      <c r="E7" s="33">
        <v>45159</v>
      </c>
      <c r="F7" s="36">
        <v>3</v>
      </c>
      <c r="G7" s="39">
        <v>23</v>
      </c>
      <c r="H7" s="36">
        <v>120000</v>
      </c>
      <c r="I7" s="10" t="s">
        <v>0</v>
      </c>
      <c r="J7" s="11" t="s">
        <v>1</v>
      </c>
      <c r="L7" s="16"/>
    </row>
    <row r="8" spans="2:12" ht="18.75" customHeight="1" x14ac:dyDescent="0.3">
      <c r="B8" s="20" t="s">
        <v>23</v>
      </c>
      <c r="C8" s="21" t="s">
        <v>19</v>
      </c>
      <c r="D8" s="21" t="s">
        <v>12</v>
      </c>
      <c r="E8" s="33">
        <v>45157</v>
      </c>
      <c r="F8" s="36">
        <v>2</v>
      </c>
      <c r="G8" s="39">
        <v>19</v>
      </c>
      <c r="H8" s="36">
        <v>100000</v>
      </c>
      <c r="I8" s="10" t="s">
        <v>0</v>
      </c>
      <c r="J8" s="11" t="s">
        <v>1</v>
      </c>
      <c r="L8" s="16"/>
    </row>
    <row r="9" spans="2:12" ht="18.75" customHeight="1" x14ac:dyDescent="0.3">
      <c r="B9" s="20" t="s">
        <v>24</v>
      </c>
      <c r="C9" s="21" t="s">
        <v>31</v>
      </c>
      <c r="D9" s="21" t="s">
        <v>30</v>
      </c>
      <c r="E9" s="33">
        <v>45143</v>
      </c>
      <c r="F9" s="36">
        <v>4</v>
      </c>
      <c r="G9" s="39">
        <v>24</v>
      </c>
      <c r="H9" s="36">
        <v>150000</v>
      </c>
      <c r="I9" s="10" t="s">
        <v>0</v>
      </c>
      <c r="J9" s="11" t="s">
        <v>1</v>
      </c>
      <c r="L9" s="16"/>
    </row>
    <row r="10" spans="2:12" ht="18.75" customHeight="1" x14ac:dyDescent="0.3">
      <c r="B10" s="20" t="s">
        <v>25</v>
      </c>
      <c r="C10" s="21" t="s">
        <v>29</v>
      </c>
      <c r="D10" s="21" t="s">
        <v>13</v>
      </c>
      <c r="E10" s="33">
        <v>45155</v>
      </c>
      <c r="F10" s="36">
        <v>6</v>
      </c>
      <c r="G10" s="39">
        <v>37</v>
      </c>
      <c r="H10" s="36">
        <v>80000</v>
      </c>
      <c r="I10" s="10" t="s">
        <v>0</v>
      </c>
      <c r="J10" s="11" t="s">
        <v>1</v>
      </c>
      <c r="L10" s="16"/>
    </row>
    <row r="11" spans="2:12" ht="18.75" customHeight="1" x14ac:dyDescent="0.3">
      <c r="B11" s="20" t="s">
        <v>26</v>
      </c>
      <c r="C11" s="21" t="s">
        <v>15</v>
      </c>
      <c r="D11" s="21" t="s">
        <v>36</v>
      </c>
      <c r="E11" s="33">
        <v>45142</v>
      </c>
      <c r="F11" s="36">
        <v>2</v>
      </c>
      <c r="G11" s="39">
        <v>15</v>
      </c>
      <c r="H11" s="36">
        <v>70000</v>
      </c>
      <c r="I11" s="10" t="s">
        <v>0</v>
      </c>
      <c r="J11" s="11" t="s">
        <v>1</v>
      </c>
      <c r="L11" s="16"/>
    </row>
    <row r="12" spans="2:12" ht="18.75" customHeight="1" thickBot="1" x14ac:dyDescent="0.35">
      <c r="B12" s="22" t="s">
        <v>27</v>
      </c>
      <c r="C12" s="3" t="s">
        <v>32</v>
      </c>
      <c r="D12" s="3" t="s">
        <v>12</v>
      </c>
      <c r="E12" s="34">
        <v>45148</v>
      </c>
      <c r="F12" s="37">
        <v>10</v>
      </c>
      <c r="G12" s="40">
        <v>11</v>
      </c>
      <c r="H12" s="37">
        <v>210000</v>
      </c>
      <c r="I12" s="12" t="s">
        <v>0</v>
      </c>
      <c r="J12" s="13" t="s">
        <v>1</v>
      </c>
      <c r="L12" s="16"/>
    </row>
    <row r="13" spans="2:12" ht="18.600000000000001" customHeight="1" x14ac:dyDescent="0.3">
      <c r="B13" s="61" t="s">
        <v>39</v>
      </c>
      <c r="C13" s="62"/>
      <c r="D13" s="63"/>
      <c r="E13" s="15" t="s">
        <v>2</v>
      </c>
      <c r="F13" s="64"/>
      <c r="G13" s="66" t="s">
        <v>38</v>
      </c>
      <c r="H13" s="62"/>
      <c r="I13" s="63"/>
      <c r="J13" s="23" t="s">
        <v>4</v>
      </c>
    </row>
    <row r="14" spans="2:12" ht="17.25" customHeight="1" thickBot="1" x14ac:dyDescent="0.35">
      <c r="B14" s="67" t="s">
        <v>40</v>
      </c>
      <c r="C14" s="68"/>
      <c r="D14" s="69"/>
      <c r="E14" s="12" t="s">
        <v>3</v>
      </c>
      <c r="F14" s="65"/>
      <c r="G14" s="2" t="s">
        <v>9</v>
      </c>
      <c r="H14" s="3" t="s">
        <v>33</v>
      </c>
      <c r="I14" s="4" t="s">
        <v>37</v>
      </c>
      <c r="J14" s="17" t="s">
        <v>5</v>
      </c>
    </row>
    <row r="18" spans="5:7" x14ac:dyDescent="0.3">
      <c r="E18" s="44"/>
      <c r="G18" s="44"/>
    </row>
    <row r="20" spans="5:7" ht="15.6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9" priority="1">
      <formula>$G5&lt;3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topLeftCell="B1" zoomScaleNormal="100" workbookViewId="0">
      <selection activeCell="P27" sqref="P27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5.375" style="1" customWidth="1"/>
    <col min="4" max="4" width="10.75" style="1" customWidth="1"/>
    <col min="5" max="5" width="13.125" style="1" customWidth="1"/>
    <col min="6" max="7" width="11.875" style="1" customWidth="1"/>
    <col min="8" max="10" width="11.375" style="1" customWidth="1"/>
    <col min="11" max="12" width="11.875" style="1" bestFit="1" customWidth="1"/>
    <col min="13" max="16384" width="9" style="1"/>
  </cols>
  <sheetData>
    <row r="1" spans="2:12" ht="22.5" customHeight="1" x14ac:dyDescent="0.3"/>
    <row r="2" spans="2:12" ht="22.5" customHeight="1" x14ac:dyDescent="0.3"/>
    <row r="3" spans="2:12" ht="22.5" customHeight="1" thickBot="1" x14ac:dyDescent="0.35"/>
    <row r="4" spans="2:12" ht="29.25" customHeight="1" thickBot="1" x14ac:dyDescent="0.35">
      <c r="B4" s="5" t="s">
        <v>16</v>
      </c>
      <c r="C4" s="6" t="s">
        <v>9</v>
      </c>
      <c r="D4" s="6" t="s">
        <v>8</v>
      </c>
      <c r="E4" s="7" t="s">
        <v>17</v>
      </c>
      <c r="F4" s="7" t="s">
        <v>35</v>
      </c>
      <c r="G4" s="7" t="s">
        <v>10</v>
      </c>
      <c r="H4" s="7" t="s">
        <v>11</v>
      </c>
      <c r="I4" s="7" t="s">
        <v>48</v>
      </c>
      <c r="J4" s="14" t="s">
        <v>49</v>
      </c>
    </row>
    <row r="5" spans="2:12" ht="18.75" customHeight="1" x14ac:dyDescent="0.3">
      <c r="B5" s="18" t="s">
        <v>20</v>
      </c>
      <c r="C5" s="19" t="s">
        <v>34</v>
      </c>
      <c r="D5" s="19" t="s">
        <v>12</v>
      </c>
      <c r="E5" s="32">
        <v>45143</v>
      </c>
      <c r="F5" s="35">
        <v>3</v>
      </c>
      <c r="G5" s="24">
        <v>38</v>
      </c>
      <c r="H5" s="35">
        <v>100000</v>
      </c>
      <c r="I5" s="58" t="str">
        <f t="shared" ref="I5:I12" si="0">CHOOSE(LEFT(G5,1),"50천원","52천원","55천원")</f>
        <v>55천원</v>
      </c>
      <c r="J5" s="9" t="str">
        <f t="shared" ref="J5:J12" si="1">IF(G5&gt;=30,"☆","")</f>
        <v>☆</v>
      </c>
      <c r="L5" s="16"/>
    </row>
    <row r="6" spans="2:12" ht="18.75" customHeight="1" x14ac:dyDescent="0.3">
      <c r="B6" s="20" t="s">
        <v>21</v>
      </c>
      <c r="C6" s="21" t="s">
        <v>28</v>
      </c>
      <c r="D6" s="21" t="s">
        <v>13</v>
      </c>
      <c r="E6" s="33">
        <v>45153</v>
      </c>
      <c r="F6" s="36">
        <v>8</v>
      </c>
      <c r="G6" s="25">
        <v>32</v>
      </c>
      <c r="H6" s="36">
        <v>230000</v>
      </c>
      <c r="I6" s="59" t="str">
        <f t="shared" si="0"/>
        <v>55천원</v>
      </c>
      <c r="J6" s="11" t="str">
        <f t="shared" si="1"/>
        <v>☆</v>
      </c>
      <c r="L6" s="16"/>
    </row>
    <row r="7" spans="2:12" ht="18.75" customHeight="1" x14ac:dyDescent="0.3">
      <c r="B7" s="20" t="s">
        <v>22</v>
      </c>
      <c r="C7" s="21" t="s">
        <v>18</v>
      </c>
      <c r="D7" s="21" t="s">
        <v>36</v>
      </c>
      <c r="E7" s="33">
        <v>45159</v>
      </c>
      <c r="F7" s="36">
        <v>3</v>
      </c>
      <c r="G7" s="25">
        <v>23</v>
      </c>
      <c r="H7" s="36">
        <v>120000</v>
      </c>
      <c r="I7" s="59" t="str">
        <f t="shared" si="0"/>
        <v>52천원</v>
      </c>
      <c r="J7" s="11" t="str">
        <f t="shared" si="1"/>
        <v/>
      </c>
      <c r="L7" s="16"/>
    </row>
    <row r="8" spans="2:12" ht="18.75" customHeight="1" x14ac:dyDescent="0.3">
      <c r="B8" s="20" t="s">
        <v>23</v>
      </c>
      <c r="C8" s="21" t="s">
        <v>19</v>
      </c>
      <c r="D8" s="21" t="s">
        <v>12</v>
      </c>
      <c r="E8" s="33">
        <v>45157</v>
      </c>
      <c r="F8" s="36">
        <v>2</v>
      </c>
      <c r="G8" s="25">
        <v>19</v>
      </c>
      <c r="H8" s="36">
        <v>100000</v>
      </c>
      <c r="I8" s="59" t="str">
        <f t="shared" si="0"/>
        <v>50천원</v>
      </c>
      <c r="J8" s="11" t="str">
        <f t="shared" si="1"/>
        <v/>
      </c>
      <c r="L8" s="16"/>
    </row>
    <row r="9" spans="2:12" ht="18.75" customHeight="1" x14ac:dyDescent="0.3">
      <c r="B9" s="20" t="s">
        <v>24</v>
      </c>
      <c r="C9" s="21" t="s">
        <v>31</v>
      </c>
      <c r="D9" s="21" t="s">
        <v>30</v>
      </c>
      <c r="E9" s="33">
        <v>45143</v>
      </c>
      <c r="F9" s="36">
        <v>4</v>
      </c>
      <c r="G9" s="25">
        <v>24</v>
      </c>
      <c r="H9" s="36">
        <v>150000</v>
      </c>
      <c r="I9" s="59" t="str">
        <f t="shared" si="0"/>
        <v>52천원</v>
      </c>
      <c r="J9" s="11" t="str">
        <f t="shared" si="1"/>
        <v/>
      </c>
      <c r="L9" s="16"/>
    </row>
    <row r="10" spans="2:12" ht="18.75" customHeight="1" x14ac:dyDescent="0.3">
      <c r="B10" s="20" t="s">
        <v>25</v>
      </c>
      <c r="C10" s="21" t="s">
        <v>29</v>
      </c>
      <c r="D10" s="21" t="s">
        <v>13</v>
      </c>
      <c r="E10" s="33">
        <v>45155</v>
      </c>
      <c r="F10" s="36">
        <v>6</v>
      </c>
      <c r="G10" s="25">
        <v>37</v>
      </c>
      <c r="H10" s="36">
        <v>80000</v>
      </c>
      <c r="I10" s="59" t="str">
        <f t="shared" si="0"/>
        <v>55천원</v>
      </c>
      <c r="J10" s="11" t="str">
        <f t="shared" si="1"/>
        <v>☆</v>
      </c>
      <c r="L10" s="16"/>
    </row>
    <row r="11" spans="2:12" ht="18.75" customHeight="1" x14ac:dyDescent="0.3">
      <c r="B11" s="20" t="s">
        <v>26</v>
      </c>
      <c r="C11" s="21" t="s">
        <v>15</v>
      </c>
      <c r="D11" s="21" t="s">
        <v>36</v>
      </c>
      <c r="E11" s="33">
        <v>45142</v>
      </c>
      <c r="F11" s="36">
        <v>2</v>
      </c>
      <c r="G11" s="25">
        <v>15</v>
      </c>
      <c r="H11" s="36">
        <v>70000</v>
      </c>
      <c r="I11" s="59" t="str">
        <f t="shared" si="0"/>
        <v>50천원</v>
      </c>
      <c r="J11" s="11" t="str">
        <f t="shared" si="1"/>
        <v/>
      </c>
      <c r="L11" s="16"/>
    </row>
    <row r="12" spans="2:12" ht="18.75" customHeight="1" thickBot="1" x14ac:dyDescent="0.35">
      <c r="B12" s="22" t="s">
        <v>27</v>
      </c>
      <c r="C12" s="3" t="s">
        <v>32</v>
      </c>
      <c r="D12" s="3" t="s">
        <v>12</v>
      </c>
      <c r="E12" s="34">
        <v>45148</v>
      </c>
      <c r="F12" s="37">
        <v>10</v>
      </c>
      <c r="G12" s="26">
        <v>11</v>
      </c>
      <c r="H12" s="37">
        <v>210000</v>
      </c>
      <c r="I12" s="60" t="str">
        <f t="shared" si="0"/>
        <v>50천원</v>
      </c>
      <c r="J12" s="13" t="str">
        <f t="shared" si="1"/>
        <v/>
      </c>
      <c r="L12" s="16"/>
    </row>
    <row r="13" spans="2:12" ht="18.600000000000001" customHeight="1" x14ac:dyDescent="0.3">
      <c r="B13" s="61" t="s">
        <v>39</v>
      </c>
      <c r="C13" s="62"/>
      <c r="D13" s="63"/>
      <c r="E13" s="42">
        <f>ROUNDDOWN(DAVERAGE(B4:H12,G4,D4:D5),0)</f>
        <v>22</v>
      </c>
      <c r="F13" s="64"/>
      <c r="G13" s="66" t="s">
        <v>38</v>
      </c>
      <c r="H13" s="62"/>
      <c r="I13" s="63"/>
      <c r="J13" s="46">
        <f>MIN(E5:E12)</f>
        <v>45142</v>
      </c>
    </row>
    <row r="14" spans="2:12" ht="17.25" customHeight="1" thickBot="1" x14ac:dyDescent="0.35">
      <c r="B14" s="67" t="s">
        <v>40</v>
      </c>
      <c r="C14" s="68"/>
      <c r="D14" s="69"/>
      <c r="E14" s="43" t="str">
        <f>COUNTIF(분류,"플라워")&amp;"개"</f>
        <v>3개</v>
      </c>
      <c r="F14" s="65"/>
      <c r="G14" s="2" t="s">
        <v>9</v>
      </c>
      <c r="H14" s="3" t="s">
        <v>33</v>
      </c>
      <c r="I14" s="4" t="s">
        <v>37</v>
      </c>
      <c r="J14" s="45">
        <f>VLOOKUP(H14,$C$5:$H$12,5,0)</f>
        <v>38</v>
      </c>
    </row>
    <row r="16" spans="2:12" x14ac:dyDescent="0.3">
      <c r="L16" s="44"/>
    </row>
    <row r="18" spans="5:7" x14ac:dyDescent="0.3">
      <c r="E18" s="44"/>
      <c r="G18" s="44"/>
    </row>
    <row r="20" spans="5:7" ht="15.6" customHeight="1" x14ac:dyDescent="0.3">
      <c r="E20" s="47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8" priority="1">
      <formula>$H5&gt;=200000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K13" sqref="K13"/>
    </sheetView>
  </sheetViews>
  <sheetFormatPr defaultColWidth="8.625" defaultRowHeight="15.95" customHeight="1" x14ac:dyDescent="0.3"/>
  <cols>
    <col min="1" max="1" width="1.625" style="1" customWidth="1"/>
    <col min="2" max="2" width="11.25" style="1" customWidth="1"/>
    <col min="3" max="3" width="15.375" style="1" customWidth="1"/>
    <col min="4" max="4" width="10.75" style="1" customWidth="1"/>
    <col min="5" max="5" width="13.125" style="1" customWidth="1"/>
    <col min="6" max="7" width="11.875" style="1" customWidth="1"/>
    <col min="8" max="8" width="11.375" style="1" customWidth="1"/>
    <col min="9" max="16384" width="8.625" style="1"/>
  </cols>
  <sheetData>
    <row r="1" spans="2:8" ht="15.95" customHeight="1" thickBot="1" x14ac:dyDescent="0.35"/>
    <row r="2" spans="2:8" ht="27.75" thickBot="1" x14ac:dyDescent="0.35">
      <c r="B2" s="5" t="s">
        <v>16</v>
      </c>
      <c r="C2" s="6" t="s">
        <v>9</v>
      </c>
      <c r="D2" s="6" t="s">
        <v>8</v>
      </c>
      <c r="E2" s="7" t="s">
        <v>17</v>
      </c>
      <c r="F2" s="7" t="s">
        <v>35</v>
      </c>
      <c r="G2" s="7" t="s">
        <v>10</v>
      </c>
      <c r="H2" s="7" t="s">
        <v>11</v>
      </c>
    </row>
    <row r="3" spans="2:8" ht="15.95" customHeight="1" x14ac:dyDescent="0.3">
      <c r="B3" s="18" t="s">
        <v>20</v>
      </c>
      <c r="C3" s="19" t="s">
        <v>34</v>
      </c>
      <c r="D3" s="19" t="s">
        <v>12</v>
      </c>
      <c r="E3" s="32">
        <v>45143</v>
      </c>
      <c r="F3" s="35">
        <v>3</v>
      </c>
      <c r="G3" s="24">
        <v>38</v>
      </c>
      <c r="H3" s="35">
        <v>100000</v>
      </c>
    </row>
    <row r="4" spans="2:8" ht="15.95" customHeight="1" x14ac:dyDescent="0.3">
      <c r="B4" s="20" t="s">
        <v>21</v>
      </c>
      <c r="C4" s="21" t="s">
        <v>28</v>
      </c>
      <c r="D4" s="21" t="s">
        <v>13</v>
      </c>
      <c r="E4" s="33">
        <v>45153</v>
      </c>
      <c r="F4" s="36">
        <v>8</v>
      </c>
      <c r="G4" s="25">
        <v>32</v>
      </c>
      <c r="H4" s="36">
        <v>230000</v>
      </c>
    </row>
    <row r="5" spans="2:8" ht="15.95" customHeight="1" x14ac:dyDescent="0.3">
      <c r="B5" s="20" t="s">
        <v>22</v>
      </c>
      <c r="C5" s="21" t="s">
        <v>18</v>
      </c>
      <c r="D5" s="21" t="s">
        <v>36</v>
      </c>
      <c r="E5" s="33">
        <v>45159</v>
      </c>
      <c r="F5" s="36">
        <v>3</v>
      </c>
      <c r="G5" s="25">
        <v>23</v>
      </c>
      <c r="H5" s="36">
        <v>120000</v>
      </c>
    </row>
    <row r="6" spans="2:8" ht="15.95" customHeight="1" x14ac:dyDescent="0.3">
      <c r="B6" s="20" t="s">
        <v>23</v>
      </c>
      <c r="C6" s="21" t="s">
        <v>19</v>
      </c>
      <c r="D6" s="21" t="s">
        <v>12</v>
      </c>
      <c r="E6" s="33">
        <v>45157</v>
      </c>
      <c r="F6" s="36">
        <v>2</v>
      </c>
      <c r="G6" s="25">
        <v>19</v>
      </c>
      <c r="H6" s="36">
        <v>100000</v>
      </c>
    </row>
    <row r="7" spans="2:8" ht="15.95" customHeight="1" x14ac:dyDescent="0.3">
      <c r="B7" s="20" t="s">
        <v>24</v>
      </c>
      <c r="C7" s="21" t="s">
        <v>31</v>
      </c>
      <c r="D7" s="21" t="s">
        <v>30</v>
      </c>
      <c r="E7" s="33">
        <v>45143</v>
      </c>
      <c r="F7" s="36">
        <v>4</v>
      </c>
      <c r="G7" s="25">
        <v>24</v>
      </c>
      <c r="H7" s="36">
        <v>150000</v>
      </c>
    </row>
    <row r="8" spans="2:8" ht="15.95" customHeight="1" x14ac:dyDescent="0.3">
      <c r="B8" s="20" t="s">
        <v>25</v>
      </c>
      <c r="C8" s="21" t="s">
        <v>29</v>
      </c>
      <c r="D8" s="21" t="s">
        <v>13</v>
      </c>
      <c r="E8" s="33">
        <v>45155</v>
      </c>
      <c r="F8" s="36">
        <v>6</v>
      </c>
      <c r="G8" s="25">
        <v>37</v>
      </c>
      <c r="H8" s="36">
        <v>80000</v>
      </c>
    </row>
    <row r="9" spans="2:8" ht="15.95" customHeight="1" x14ac:dyDescent="0.3">
      <c r="B9" s="20" t="s">
        <v>26</v>
      </c>
      <c r="C9" s="21" t="s">
        <v>15</v>
      </c>
      <c r="D9" s="21" t="s">
        <v>36</v>
      </c>
      <c r="E9" s="33">
        <v>45142</v>
      </c>
      <c r="F9" s="36">
        <v>2</v>
      </c>
      <c r="G9" s="25">
        <v>15</v>
      </c>
      <c r="H9" s="36">
        <v>70000</v>
      </c>
    </row>
    <row r="10" spans="2:8" ht="15.95" customHeight="1" thickBot="1" x14ac:dyDescent="0.35">
      <c r="B10" s="22" t="s">
        <v>27</v>
      </c>
      <c r="C10" s="3" t="s">
        <v>32</v>
      </c>
      <c r="D10" s="3" t="s">
        <v>12</v>
      </c>
      <c r="E10" s="34">
        <v>45148</v>
      </c>
      <c r="F10" s="37">
        <v>10</v>
      </c>
      <c r="G10" s="26">
        <v>11</v>
      </c>
      <c r="H10" s="37">
        <v>210000</v>
      </c>
    </row>
    <row r="12" spans="2:8" ht="15.95" customHeight="1" thickBot="1" x14ac:dyDescent="0.35"/>
    <row r="13" spans="2:8" ht="15.95" customHeight="1" x14ac:dyDescent="0.3">
      <c r="B13" s="6" t="s">
        <v>8</v>
      </c>
      <c r="C13" s="7" t="s">
        <v>17</v>
      </c>
    </row>
    <row r="14" spans="2:8" ht="15.95" customHeight="1" x14ac:dyDescent="0.3">
      <c r="B14" s="1" t="s">
        <v>36</v>
      </c>
    </row>
    <row r="15" spans="2:8" ht="15.95" customHeight="1" x14ac:dyDescent="0.3">
      <c r="C15" s="1" t="s">
        <v>41</v>
      </c>
    </row>
    <row r="18" spans="2:5" ht="27" x14ac:dyDescent="0.3">
      <c r="B18" s="50" t="s">
        <v>16</v>
      </c>
      <c r="C18" s="51" t="s">
        <v>9</v>
      </c>
      <c r="D18" s="52" t="s">
        <v>10</v>
      </c>
      <c r="E18" s="53" t="s">
        <v>11</v>
      </c>
    </row>
    <row r="19" spans="2:5" ht="15.95" customHeight="1" x14ac:dyDescent="0.3">
      <c r="B19" s="48" t="s">
        <v>21</v>
      </c>
      <c r="C19" s="21" t="s">
        <v>28</v>
      </c>
      <c r="D19" s="27">
        <v>32</v>
      </c>
      <c r="E19" s="49">
        <v>230000</v>
      </c>
    </row>
    <row r="20" spans="2:5" ht="15.95" customHeight="1" x14ac:dyDescent="0.3">
      <c r="B20" s="48" t="s">
        <v>22</v>
      </c>
      <c r="C20" s="21" t="s">
        <v>18</v>
      </c>
      <c r="D20" s="27">
        <v>23</v>
      </c>
      <c r="E20" s="49">
        <v>120000</v>
      </c>
    </row>
    <row r="21" spans="2:5" ht="15.95" customHeight="1" x14ac:dyDescent="0.3">
      <c r="B21" s="48" t="s">
        <v>23</v>
      </c>
      <c r="C21" s="21" t="s">
        <v>19</v>
      </c>
      <c r="D21" s="27">
        <v>19</v>
      </c>
      <c r="E21" s="49">
        <v>100000</v>
      </c>
    </row>
    <row r="22" spans="2:5" ht="15.95" customHeight="1" x14ac:dyDescent="0.3">
      <c r="B22" s="48" t="s">
        <v>25</v>
      </c>
      <c r="C22" s="21" t="s">
        <v>29</v>
      </c>
      <c r="D22" s="27">
        <v>37</v>
      </c>
      <c r="E22" s="49">
        <v>80000</v>
      </c>
    </row>
    <row r="23" spans="2:5" ht="15.95" customHeight="1" x14ac:dyDescent="0.3">
      <c r="B23" s="54" t="s">
        <v>26</v>
      </c>
      <c r="C23" s="55" t="s">
        <v>15</v>
      </c>
      <c r="D23" s="28">
        <v>15</v>
      </c>
      <c r="E23" s="56">
        <v>70000</v>
      </c>
    </row>
  </sheetData>
  <phoneticPr fontId="2" type="noConversion"/>
  <conditionalFormatting sqref="B3:H10">
    <cfRule type="expression" dxfId="7" priority="1">
      <formula>$H3&gt;=200000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I25" sqref="I25"/>
    </sheetView>
  </sheetViews>
  <sheetFormatPr defaultColWidth="8.625" defaultRowHeight="15.95" customHeight="1" x14ac:dyDescent="0.3"/>
  <cols>
    <col min="1" max="1" width="1.625" style="1" customWidth="1"/>
    <col min="2" max="2" width="19.25" style="1" bestFit="1" customWidth="1"/>
    <col min="3" max="3" width="13.125" style="1" bestFit="1" customWidth="1"/>
    <col min="4" max="4" width="15.25" style="1" bestFit="1" customWidth="1"/>
    <col min="5" max="5" width="13.125" style="1" bestFit="1" customWidth="1"/>
    <col min="6" max="6" width="15.25" style="1" bestFit="1" customWidth="1"/>
    <col min="7" max="7" width="13.125" style="1" bestFit="1" customWidth="1"/>
    <col min="8" max="8" width="15.25" style="1" bestFit="1" customWidth="1"/>
    <col min="9" max="9" width="18" style="1" bestFit="1" customWidth="1"/>
    <col min="10" max="10" width="20.125" style="1" bestFit="1" customWidth="1"/>
    <col min="11" max="16384" width="8.625" style="1"/>
  </cols>
  <sheetData>
    <row r="2" spans="2:10" ht="15.95" customHeight="1" x14ac:dyDescent="0.3">
      <c r="B2" s="29"/>
      <c r="C2" s="30" t="s">
        <v>8</v>
      </c>
      <c r="D2" s="29"/>
      <c r="E2" s="29"/>
      <c r="F2" s="29"/>
      <c r="G2" s="29"/>
      <c r="H2" s="29"/>
      <c r="I2"/>
      <c r="J2"/>
    </row>
    <row r="3" spans="2:10" ht="15.95" customHeight="1" x14ac:dyDescent="0.3">
      <c r="B3" s="29"/>
      <c r="C3" s="70" t="s">
        <v>13</v>
      </c>
      <c r="D3" s="71"/>
      <c r="E3" s="70" t="s">
        <v>12</v>
      </c>
      <c r="F3" s="71"/>
      <c r="G3" s="70" t="s">
        <v>14</v>
      </c>
      <c r="H3" s="71"/>
      <c r="I3"/>
      <c r="J3"/>
    </row>
    <row r="4" spans="2:10" ht="15.95" customHeight="1" x14ac:dyDescent="0.3">
      <c r="B4" s="30" t="s">
        <v>44</v>
      </c>
      <c r="C4" s="31" t="s">
        <v>42</v>
      </c>
      <c r="D4" s="31" t="s">
        <v>43</v>
      </c>
      <c r="E4" s="31" t="s">
        <v>42</v>
      </c>
      <c r="F4" s="31" t="s">
        <v>43</v>
      </c>
      <c r="G4" s="31" t="s">
        <v>42</v>
      </c>
      <c r="H4" s="31" t="s">
        <v>43</v>
      </c>
      <c r="I4"/>
      <c r="J4"/>
    </row>
    <row r="5" spans="2:10" ht="15.95" customHeight="1" x14ac:dyDescent="0.3">
      <c r="B5" s="57" t="s">
        <v>45</v>
      </c>
      <c r="C5" s="41">
        <v>1</v>
      </c>
      <c r="D5" s="41">
        <v>37</v>
      </c>
      <c r="E5" s="41">
        <v>2</v>
      </c>
      <c r="F5" s="41">
        <v>28.5</v>
      </c>
      <c r="G5" s="41">
        <v>1</v>
      </c>
      <c r="H5" s="41">
        <v>15</v>
      </c>
      <c r="I5"/>
      <c r="J5"/>
    </row>
    <row r="6" spans="2:10" ht="15.95" customHeight="1" x14ac:dyDescent="0.3">
      <c r="B6" s="57" t="s">
        <v>46</v>
      </c>
      <c r="C6" s="41">
        <v>1</v>
      </c>
      <c r="D6" s="41">
        <v>24</v>
      </c>
      <c r="E6" s="41" t="s">
        <v>7</v>
      </c>
      <c r="F6" s="41" t="s">
        <v>7</v>
      </c>
      <c r="G6" s="41">
        <v>1</v>
      </c>
      <c r="H6" s="41">
        <v>23</v>
      </c>
      <c r="I6"/>
      <c r="J6"/>
    </row>
    <row r="7" spans="2:10" ht="15.95" customHeight="1" x14ac:dyDescent="0.3">
      <c r="B7" s="57" t="s">
        <v>47</v>
      </c>
      <c r="C7" s="41">
        <v>1</v>
      </c>
      <c r="D7" s="41">
        <v>32</v>
      </c>
      <c r="E7" s="41">
        <v>1</v>
      </c>
      <c r="F7" s="41">
        <v>11</v>
      </c>
      <c r="G7" s="41" t="s">
        <v>7</v>
      </c>
      <c r="H7" s="41" t="s">
        <v>7</v>
      </c>
      <c r="I7"/>
      <c r="J7"/>
    </row>
    <row r="8" spans="2:10" ht="15.95" customHeight="1" x14ac:dyDescent="0.3">
      <c r="B8" s="57" t="s">
        <v>6</v>
      </c>
      <c r="C8" s="41">
        <v>3</v>
      </c>
      <c r="D8" s="41">
        <v>31</v>
      </c>
      <c r="E8" s="41">
        <v>3</v>
      </c>
      <c r="F8" s="41">
        <v>22.666666666666668</v>
      </c>
      <c r="G8" s="41">
        <v>2</v>
      </c>
      <c r="H8" s="41">
        <v>19</v>
      </c>
      <c r="I8"/>
      <c r="J8"/>
    </row>
    <row r="9" spans="2:10" ht="15.95" customHeight="1" x14ac:dyDescent="0.3">
      <c r="B9"/>
      <c r="C9"/>
      <c r="D9"/>
      <c r="E9"/>
      <c r="F9"/>
      <c r="G9"/>
      <c r="H9"/>
      <c r="I9"/>
      <c r="J9"/>
    </row>
    <row r="10" spans="2:10" ht="15.95" customHeight="1" x14ac:dyDescent="0.3">
      <c r="B10"/>
      <c r="C10"/>
      <c r="D10"/>
      <c r="E10"/>
      <c r="F10"/>
      <c r="G10"/>
      <c r="H10"/>
      <c r="I10"/>
      <c r="J10"/>
    </row>
    <row r="11" spans="2:10" ht="15.95" customHeight="1" x14ac:dyDescent="0.3">
      <c r="B11"/>
      <c r="C11"/>
      <c r="D11"/>
      <c r="E11"/>
      <c r="F11"/>
      <c r="G11"/>
      <c r="H11"/>
      <c r="I11"/>
      <c r="J11"/>
    </row>
    <row r="12" spans="2:10" ht="15.95" customHeight="1" x14ac:dyDescent="0.3">
      <c r="B12"/>
      <c r="C12"/>
      <c r="D12"/>
      <c r="E12"/>
      <c r="F12"/>
      <c r="G12"/>
      <c r="H12"/>
      <c r="I12"/>
      <c r="J12"/>
    </row>
    <row r="13" spans="2:10" ht="15.95" customHeight="1" x14ac:dyDescent="0.3">
      <c r="B13"/>
      <c r="C13"/>
      <c r="D13"/>
    </row>
    <row r="14" spans="2:10" ht="15.95" customHeight="1" x14ac:dyDescent="0.3">
      <c r="B14"/>
      <c r="C14"/>
      <c r="D14"/>
    </row>
    <row r="15" spans="2:10" ht="15.95" customHeight="1" x14ac:dyDescent="0.3">
      <c r="B15"/>
      <c r="C15"/>
      <c r="D15"/>
    </row>
    <row r="16" spans="2:10" ht="15.95" customHeight="1" x14ac:dyDescent="0.3">
      <c r="B16"/>
      <c r="C16"/>
      <c r="D16"/>
    </row>
    <row r="17" spans="2:4" ht="15.95" customHeight="1" x14ac:dyDescent="0.3">
      <c r="B17"/>
      <c r="C17"/>
      <c r="D17"/>
    </row>
    <row r="18" spans="2:4" ht="15.95" customHeight="1" x14ac:dyDescent="0.3">
      <c r="B18"/>
      <c r="C18"/>
      <c r="D18"/>
    </row>
    <row r="19" spans="2:4" ht="15.95" customHeight="1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문제!분류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2023-08-03T01:28:18Z</dcterms:modified>
</cp:coreProperties>
</file>